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'pds-7'!$A$1:$AL$11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<sst xmlns="http://schemas.openxmlformats.org/spreadsheetml/2006/main" uniqueCount="58">
  <si>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</si>
  <si>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</si>
  <si>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</si>
  <si>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 เจียมจิตร เสือสมิง    เลขที่ 72/3 ม.5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</si>
  <si>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</si>
  <si>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</si>
  <si>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</si>
  <si>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</si>
  <si>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</si>
  <si>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</si>
  <si>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</si>
  <si>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</si>
  <si>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</si>
  <si>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</si>
  <si>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</si>
  <si>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</si>
  <si>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</si>
  <si>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</si>
  <si>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</si>
  <si>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</si>
  <si>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</si>
  <si>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</si>
  <si>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</si>
  <si>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</si>
  <si>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</si>
  <si>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</si>
  <si>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</si>
  <si>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</si>
  <si>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</si>
  <si>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</si>
  <si>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</si>
  <si>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</si>
  <si>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</si>
  <si>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</si>
  <si>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</si>
  <si>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</si>
  <si>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</si>
  <si>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</si>
  <si>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</si>
  <si>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</si>
  <si>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จ772/8987</t>
  </si>
  <si>
    <t>3150600082214</t>
  </si>
  <si>
    <t>นาง เจียมจิตร เสือสมิง</t>
  </si>
  <si>
    <t>เลขที่ 72/3 ม.5</t>
  </si>
  <si>
    <t>05D029/001</t>
  </si>
  <si>
    <t>โฉนด</t>
  </si>
  <si>
    <t>อื่นๆ</t>
  </si>
  <si>
    <t>72/3 ม.5ท่าช้าง วิเศษชัยชาญ อ่างทอง</t>
  </si>
  <si>
    <t>05D029/001-B001</t>
  </si>
  <si>
    <t>100|ประเภทบ้านเดี่ยว(65)</t>
  </si>
  <si>
    <t>ครึ่งตึกครึ่งไม้</t>
  </si>
  <si>
    <t>ให้เช่า-อื่นๆ</t>
  </si>
  <si>
    <t>*ร้านก๋วยเตี๋ยว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</si>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</sst>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9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1"/>
      <i val="0"/>
      <strike val="0"/>
      <u val="none"/>
      <sz val="18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1">
      <alignment horizontal="general" vertical="center" textRotation="0" wrapText="false" shrinkToFit="false"/>
    </xf>
    <xf xfId="0" fontId="5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16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center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center" textRotation="0" wrapText="false" shrinkToFit="false"/>
    </xf>
    <xf xfId="0" fontId="5" numFmtId="166" fillId="2" borderId="0" applyFont="1" applyNumberFormat="1" applyFill="0" applyBorder="0" applyAlignment="1">
      <alignment horizontal="center" vertical="bottom" textRotation="0" wrapText="false" shrinkToFit="false"/>
    </xf>
    <xf xfId="0" fontId="5" numFmtId="166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center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16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true" shrinkToFit="false"/>
    </xf>
    <xf xfId="0" fontId="8" numFmtId="2" fillId="5" borderId="4" applyFont="1" applyNumberFormat="1" applyFill="1" applyBorder="1" applyAlignment="1">
      <alignment horizontal="center" vertical="center" textRotation="0" wrapText="false" shrinkToFit="false"/>
    </xf>
    <xf xfId="0" fontId="7" numFmtId="164" fillId="3" borderId="4" applyFont="1" applyNumberFormat="1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false" shrinkToFit="false"/>
    </xf>
    <xf xfId="0" fontId="7" numFmtId="4" fillId="5" borderId="4" applyFont="1" applyNumberFormat="1" applyFill="1" applyBorder="1" applyAlignment="1">
      <alignment horizontal="center" vertical="top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false" shrinkToFit="false"/>
    </xf>
    <xf xfId="0" fontId="7" numFmtId="0" fillId="6" borderId="4" applyFont="1" applyNumberFormat="0" applyFill="1" applyBorder="1" applyAlignment="1">
      <alignment horizontal="center" vertical="center" textRotation="0" wrapText="fals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7" numFmtId="2" fillId="3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top" textRotation="0" wrapText="true" shrinkToFit="false"/>
    </xf>
    <xf xfId="0" fontId="7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165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true" shrinkToFit="false"/>
    </xf>
    <xf xfId="0" fontId="7" numFmtId="0" fillId="7" borderId="4" applyFont="1" applyNumberFormat="0" applyFill="1" applyBorder="1" applyAlignment="1">
      <alignment horizontal="center" vertical="center" textRotation="0" wrapText="false" shrinkToFit="false"/>
    </xf>
    <xf xfId="0" fontId="5" numFmtId="49" fillId="2" borderId="4" applyFont="1" applyNumberFormat="1" applyFill="0" applyBorder="1" applyAlignment="1">
      <alignment horizontal="center" vertical="center" textRotation="0" wrapText="false" shrinkToFit="false"/>
    </xf>
    <xf xfId="0" fontId="5" numFmtId="2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4" applyFont="1" applyNumberFormat="1" applyFill="0" applyBorder="1" applyAlignment="1">
      <alignment horizontal="center" vertical="center" textRotation="0" wrapText="false" shrinkToFit="false"/>
    </xf>
    <xf xfId="0" fontId="5" numFmtId="164" fillId="2" borderId="4" applyFont="1" applyNumberFormat="1" applyFill="0" applyBorder="1" applyAlignment="1">
      <alignment horizontal="center" vertical="center" textRotation="0" wrapText="false" shrinkToFit="false"/>
    </xf>
    <xf xfId="0" fontId="5" numFmtId="4" fillId="2" borderId="4" applyFont="1" applyNumberFormat="1" applyFill="0" applyBorder="1" applyAlignment="1">
      <alignment horizontal="center" vertical="center" textRotation="0" wrapText="false" shrinkToFit="false"/>
    </xf>
    <xf xfId="0" fontId="5" numFmtId="165" fillId="2" borderId="4" applyFont="1" applyNumberFormat="1" applyFill="0" applyBorder="1" applyAlignment="1">
      <alignment horizontal="center" vertical="center" textRotation="0" wrapText="false" shrinkToFit="false"/>
    </xf>
    <xf xfId="0" fontId="5" numFmtId="49" fillId="2" borderId="0" applyFont="1" applyNumberFormat="1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50"/>
  <sheetViews>
    <sheetView tabSelected="1" workbookViewId="0" showGridLines="true" showRowColHeaders="1">
      <pane ySplit="9" topLeftCell="A10" activePane="bottomLeft" state="frozen"/>
      <selection pane="bottomLeft" activeCell="M13" sqref="M13"/>
    </sheetView>
  </sheetViews>
  <sheetFormatPr defaultRowHeight="14.4" outlineLevelRow="0" outlineLevelCol="0"/>
  <cols>
    <col min="1" max="1" width="6.5703125" hidden="true" customWidth="true" style="9"/>
    <col min="2" max="2" width="15.7109375" hidden="true" customWidth="true" style="11"/>
    <col min="3" max="3" width="25.7109375" hidden="true" customWidth="true" style="9"/>
    <col min="4" max="4" width="49.7109375" hidden="true" customWidth="true" style="9"/>
    <col min="5" max="5" width="10.85546875" customWidth="true" style="1"/>
    <col min="6" max="6" width="10.85546875" customWidth="true" style="1"/>
    <col min="7" max="7" width="13.140625" customWidth="true" style="4"/>
    <col min="8" max="8" width="11" customWidth="true" style="1"/>
    <col min="9" max="9" width="9.140625" customWidth="true" style="1"/>
    <col min="10" max="10" width="4.85546875" customWidth="true" style="1"/>
    <col min="11" max="11" width="5.140625" customWidth="true" style="1"/>
    <col min="12" max="12" width="4.7109375" customWidth="true" style="18"/>
    <col min="13" max="13" width="10" customWidth="true" style="13"/>
    <col min="14" max="14" width="9.140625" customWidth="true" style="14"/>
    <col min="15" max="15" width="9.140625" customWidth="true" style="14"/>
    <col min="16" max="16" width="11" customWidth="true" style="14"/>
    <col min="17" max="17" width="4" customWidth="true" style="1"/>
    <col min="18" max="18" width="8.42578125" hidden="true" customWidth="true" style="9"/>
    <col min="19" max="19" width="15.7109375" hidden="true" customWidth="true" style="12"/>
    <col min="20" max="20" width="25.7109375" hidden="true" customWidth="true" style="9"/>
    <col min="21" max="21" width="40.28515625" hidden="true" customWidth="true" style="9"/>
    <col min="22" max="22" width="12.42578125" hidden="true" customWidth="true" style="11"/>
    <col min="23" max="23" width="12.85546875" customWidth="true" style="1"/>
    <col min="24" max="24" width="10" customWidth="true" style="1"/>
    <col min="25" max="25" width="8.85546875" customWidth="true" style="1"/>
    <col min="26" max="26" width="9.5703125" customWidth="true" style="3"/>
    <col min="27" max="27" width="7.7109375" customWidth="true" style="17"/>
    <col min="28" max="28" width="11" customWidth="true" style="3"/>
    <col min="29" max="29" width="12.28515625" customWidth="true" style="3"/>
    <col min="30" max="30" width="8" customWidth="true" style="5"/>
    <col min="31" max="31" width="8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9.140625" customWidth="true" style="3"/>
    <col min="38" max="38" width="11.5703125" customWidth="true" style="3"/>
    <col min="39" max="39" width="9.140625" customWidth="true" style="7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6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6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8" t="s">
        <v>5</v>
      </c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7" t="s">
        <v>19</v>
      </c>
      <c r="I5" s="67" t="s">
        <v>20</v>
      </c>
      <c r="J5" s="52" t="s">
        <v>21</v>
      </c>
      <c r="K5" s="52"/>
      <c r="L5" s="52"/>
      <c r="M5" s="67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6" t="s">
        <v>13</v>
      </c>
      <c r="T5" s="58" t="s">
        <v>14</v>
      </c>
      <c r="U5" s="58" t="s">
        <v>15</v>
      </c>
      <c r="V5" s="55" t="s">
        <v>26</v>
      </c>
      <c r="W5" s="50" t="s">
        <v>27</v>
      </c>
      <c r="X5" s="50" t="s">
        <v>28</v>
      </c>
      <c r="Y5" s="50" t="s">
        <v>22</v>
      </c>
      <c r="Z5" s="60" t="s">
        <v>29</v>
      </c>
      <c r="AA5" s="61" t="s">
        <v>30</v>
      </c>
      <c r="AB5" s="60" t="s">
        <v>31</v>
      </c>
      <c r="AC5" s="62" t="s">
        <v>32</v>
      </c>
      <c r="AD5" s="58" t="s">
        <v>33</v>
      </c>
      <c r="AE5" s="58"/>
      <c r="AF5" s="60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7"/>
      <c r="I6" s="67"/>
      <c r="J6" s="52"/>
      <c r="K6" s="52"/>
      <c r="L6" s="52"/>
      <c r="M6" s="67"/>
      <c r="N6" s="63"/>
      <c r="O6" s="57"/>
      <c r="P6" s="57"/>
      <c r="Q6" s="58"/>
      <c r="R6" s="58"/>
      <c r="S6" s="66"/>
      <c r="T6" s="58"/>
      <c r="U6" s="58"/>
      <c r="V6" s="55"/>
      <c r="W6" s="50"/>
      <c r="X6" s="50"/>
      <c r="Y6" s="50"/>
      <c r="Z6" s="60"/>
      <c r="AA6" s="61"/>
      <c r="AB6" s="60"/>
      <c r="AC6" s="62"/>
      <c r="AD6" s="49" t="s">
        <v>35</v>
      </c>
      <c r="AE6" s="49" t="s">
        <v>36</v>
      </c>
      <c r="AF6" s="60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7"/>
      <c r="I7" s="67"/>
      <c r="J7" s="52" t="s">
        <v>37</v>
      </c>
      <c r="K7" s="52" t="s">
        <v>38</v>
      </c>
      <c r="L7" s="54" t="s">
        <v>39</v>
      </c>
      <c r="M7" s="67"/>
      <c r="N7" s="63"/>
      <c r="O7" s="57"/>
      <c r="P7" s="57"/>
      <c r="Q7" s="58"/>
      <c r="R7" s="58"/>
      <c r="S7" s="66"/>
      <c r="T7" s="58"/>
      <c r="U7" s="58"/>
      <c r="V7" s="55"/>
      <c r="W7" s="50"/>
      <c r="X7" s="50"/>
      <c r="Y7" s="50"/>
      <c r="Z7" s="60"/>
      <c r="AA7" s="61"/>
      <c r="AB7" s="60"/>
      <c r="AC7" s="62"/>
      <c r="AD7" s="49"/>
      <c r="AE7" s="49"/>
      <c r="AF7" s="60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7"/>
      <c r="I8" s="67"/>
      <c r="J8" s="52"/>
      <c r="K8" s="52"/>
      <c r="L8" s="54"/>
      <c r="M8" s="67"/>
      <c r="N8" s="63"/>
      <c r="O8" s="57"/>
      <c r="P8" s="57"/>
      <c r="Q8" s="58"/>
      <c r="R8" s="58"/>
      <c r="S8" s="66"/>
      <c r="T8" s="58"/>
      <c r="U8" s="58"/>
      <c r="V8" s="55"/>
      <c r="W8" s="50"/>
      <c r="X8" s="50"/>
      <c r="Y8" s="50"/>
      <c r="Z8" s="60"/>
      <c r="AA8" s="61"/>
      <c r="AB8" s="60"/>
      <c r="AC8" s="62"/>
      <c r="AD8" s="49"/>
      <c r="AE8" s="49"/>
      <c r="AF8" s="60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7"/>
      <c r="I9" s="67"/>
      <c r="J9" s="52"/>
      <c r="K9" s="52"/>
      <c r="L9" s="54"/>
      <c r="M9" s="67"/>
      <c r="N9" s="63"/>
      <c r="O9" s="57"/>
      <c r="P9" s="57"/>
      <c r="Q9" s="58"/>
      <c r="R9" s="58"/>
      <c r="S9" s="66"/>
      <c r="T9" s="58"/>
      <c r="U9" s="58"/>
      <c r="V9" s="55"/>
      <c r="W9" s="50"/>
      <c r="X9" s="50"/>
      <c r="Y9" s="50"/>
      <c r="Z9" s="60"/>
      <c r="AA9" s="61"/>
      <c r="AB9" s="60"/>
      <c r="AC9" s="62"/>
      <c r="AD9" s="49"/>
      <c r="AE9" s="49"/>
      <c r="AF9" s="60"/>
      <c r="AG9" s="51"/>
      <c r="AH9" s="51"/>
      <c r="AI9" s="51"/>
      <c r="AJ9" s="51"/>
      <c r="AK9" s="51"/>
      <c r="AL9" s="65"/>
    </row>
    <row r="10" spans="1:40" customHeight="1" ht="19.5">
      <c r="A10" s="71" t="s">
        <v>40</v>
      </c>
      <c r="B10" s="72" t="s">
        <v>41</v>
      </c>
      <c r="C10" s="71" t="s">
        <v>42</v>
      </c>
      <c r="D10" s="71" t="s">
        <v>43</v>
      </c>
      <c r="E10" s="71">
        <v>1</v>
      </c>
      <c r="F10" s="71">
        <v>9080</v>
      </c>
      <c r="G10" s="72" t="s">
        <v>44</v>
      </c>
      <c r="H10" s="69" t="s">
        <v>45</v>
      </c>
      <c r="I10" s="69"/>
      <c r="J10" s="69">
        <v>0</v>
      </c>
      <c r="K10" s="69">
        <v>0</v>
      </c>
      <c r="L10" s="70">
        <v>11.25</v>
      </c>
      <c r="M10" s="69" t="s">
        <v>46</v>
      </c>
      <c r="N10" s="73" t="str">
        <f>((J10*400)+(K10*100))+L10</f>
        <v>0</v>
      </c>
      <c r="O10" s="73">
        <v>150</v>
      </c>
      <c r="P10" s="73" t="str">
        <f>N10*O10</f>
        <v>0</v>
      </c>
      <c r="Q10" s="69">
        <v>1</v>
      </c>
      <c r="R10" s="69" t="s">
        <v>40</v>
      </c>
      <c r="S10" s="74" t="s">
        <v>41</v>
      </c>
      <c r="T10" s="69" t="s">
        <v>42</v>
      </c>
      <c r="U10" s="69" t="s">
        <v>47</v>
      </c>
      <c r="V10" s="72" t="s">
        <v>48</v>
      </c>
      <c r="W10" s="69" t="s">
        <v>49</v>
      </c>
      <c r="X10" s="69" t="s">
        <v>50</v>
      </c>
      <c r="Y10" s="69" t="s">
        <v>51</v>
      </c>
      <c r="Z10" s="73">
        <v>45</v>
      </c>
      <c r="AA10" s="70">
        <v>100</v>
      </c>
      <c r="AB10" s="73">
        <v>6650</v>
      </c>
      <c r="AC10" s="73" t="str">
        <f>Z10*AB10</f>
        <v>0</v>
      </c>
      <c r="AD10" s="71">
        <v>3</v>
      </c>
      <c r="AE10" s="71">
        <v>6</v>
      </c>
      <c r="AF10" s="73" t="str">
        <f>(AC10*(100-AE10))/100</f>
        <v>0</v>
      </c>
      <c r="AG10" s="73" t="str">
        <f>P10+AF10</f>
        <v>0</v>
      </c>
      <c r="AH10" s="73" t="str">
        <f>(AG10*AA10)/100</f>
        <v>0</v>
      </c>
      <c r="AI10" s="73">
        <v>0</v>
      </c>
      <c r="AJ10" s="73" t="str">
        <f>IF((AI10-AH10) &gt; 1,0,IF((AI10-AH10)&lt;0,AH10-AI10,AI10-AH10))</f>
        <v>0</v>
      </c>
      <c r="AK10" s="73">
        <v>0.3</v>
      </c>
      <c r="AL10" s="73" t="str">
        <f>ROUND(AJ10*(AK10/100),2)</f>
        <v>0</v>
      </c>
      <c r="AM10" s="7" t="s">
        <v>52</v>
      </c>
    </row>
    <row r="11" spans="1:40" customHeight="1" ht="19.5">
      <c r="A11" s="71"/>
      <c r="B11" s="72"/>
      <c r="C11" s="71"/>
      <c r="D11" s="71"/>
      <c r="E11" s="71"/>
      <c r="F11" s="71"/>
      <c r="G11" s="72"/>
      <c r="H11" s="69"/>
      <c r="I11" s="69"/>
      <c r="J11" s="69"/>
      <c r="K11" s="69"/>
      <c r="L11" s="70"/>
      <c r="M11" s="69"/>
      <c r="N11" s="73"/>
      <c r="O11" s="73"/>
      <c r="P11" s="73"/>
      <c r="Q11" s="69"/>
      <c r="R11" s="69"/>
      <c r="S11" s="74"/>
      <c r="T11" s="69"/>
      <c r="U11" s="69"/>
      <c r="V11" s="72"/>
      <c r="W11" s="69"/>
      <c r="X11" s="69"/>
      <c r="Y11" s="69"/>
      <c r="Z11" s="73"/>
      <c r="AA11" s="70"/>
      <c r="AB11" s="73"/>
      <c r="AC11" s="73"/>
      <c r="AD11" s="71"/>
      <c r="AE11" s="71"/>
      <c r="AF11" s="73"/>
      <c r="AG11" s="73"/>
      <c r="AH11" s="73"/>
      <c r="AI11" s="73"/>
      <c r="AJ11" s="73"/>
      <c r="AK11" s="73" t="s">
        <v>53</v>
      </c>
      <c r="AL11" s="73" t="str">
        <f>SUM(AL10:AL10)</f>
        <v>0</v>
      </c>
    </row>
    <row r="12" spans="1:40">
      <c r="A12" s="8"/>
      <c r="B12" s="10"/>
      <c r="C12" s="8"/>
      <c r="D12" s="15"/>
      <c r="E12" s="19"/>
      <c r="F12" s="19"/>
      <c r="G12" s="20"/>
      <c r="H12" s="21"/>
      <c r="I12" s="21"/>
      <c r="J12" s="22"/>
      <c r="K12" s="22"/>
      <c r="L12" s="36"/>
      <c r="M12" s="22" t="s">
        <v>54</v>
      </c>
      <c r="N12" s="23"/>
      <c r="O12" s="23"/>
      <c r="P12" s="23"/>
      <c r="Q12" s="24"/>
      <c r="R12" s="25"/>
      <c r="S12" s="26"/>
      <c r="T12" s="25"/>
      <c r="U12" s="25"/>
      <c r="V12" s="27"/>
      <c r="W12" s="24"/>
      <c r="X12" s="24"/>
      <c r="Y12" s="24"/>
      <c r="Z12" s="23"/>
      <c r="AA12" s="28"/>
      <c r="AB12" s="23"/>
      <c r="AC12" s="23"/>
      <c r="AD12" s="29"/>
      <c r="AE12" s="29"/>
      <c r="AF12" s="23"/>
      <c r="AG12" s="23"/>
      <c r="AH12" s="23"/>
      <c r="AI12" s="23"/>
      <c r="AJ12" s="23"/>
      <c r="AK12" s="30"/>
      <c r="AL12" s="31"/>
    </row>
    <row r="13" spans="1:40">
      <c r="A13" s="8"/>
      <c r="B13" s="10"/>
      <c r="C13" s="8"/>
      <c r="D13" s="15"/>
      <c r="E13" s="19"/>
      <c r="F13" s="19"/>
      <c r="G13" s="20"/>
      <c r="H13" s="21"/>
      <c r="I13" s="21"/>
      <c r="J13" s="22"/>
      <c r="K13" s="22"/>
      <c r="L13" s="36"/>
      <c r="M13" s="75" t="s">
        <v>55</v>
      </c>
      <c r="N13" s="23"/>
      <c r="O13" s="23"/>
      <c r="P13" s="23"/>
      <c r="Q13" s="24"/>
      <c r="R13" s="25"/>
      <c r="S13" s="26"/>
      <c r="T13" s="25"/>
      <c r="U13" s="25"/>
      <c r="V13" s="27"/>
      <c r="W13" s="24"/>
      <c r="X13" s="24"/>
      <c r="Y13" s="24"/>
      <c r="Z13" s="23"/>
      <c r="AA13" s="28"/>
      <c r="AB13" s="23"/>
      <c r="AC13" s="23"/>
      <c r="AD13" s="29"/>
      <c r="AE13" s="29"/>
      <c r="AF13" s="23"/>
      <c r="AG13" s="23"/>
      <c r="AH13" s="23"/>
      <c r="AI13" s="23"/>
      <c r="AJ13" s="23"/>
      <c r="AK13" s="30"/>
      <c r="AL13" s="31"/>
    </row>
    <row r="14" spans="1:40">
      <c r="A14" s="8"/>
      <c r="B14" s="10"/>
      <c r="C14" s="8"/>
      <c r="D14" s="15"/>
      <c r="E14" s="19"/>
      <c r="F14" s="19"/>
      <c r="G14" s="20"/>
      <c r="H14" s="21"/>
      <c r="I14" s="21"/>
      <c r="J14" s="22"/>
      <c r="K14" s="22"/>
      <c r="L14" s="36"/>
      <c r="M14" s="75" t="s">
        <v>56</v>
      </c>
      <c r="N14" s="23"/>
      <c r="O14" s="23"/>
      <c r="P14" s="23"/>
      <c r="Q14" s="24"/>
      <c r="R14" s="25"/>
      <c r="S14" s="26"/>
      <c r="T14" s="25"/>
      <c r="U14" s="25"/>
      <c r="V14" s="27"/>
      <c r="W14" s="24"/>
      <c r="X14" s="24"/>
      <c r="Y14" s="24"/>
      <c r="Z14" s="23"/>
      <c r="AA14" s="28"/>
      <c r="AB14" s="23"/>
      <c r="AC14" s="23"/>
      <c r="AD14" s="29"/>
      <c r="AE14" s="29"/>
      <c r="AF14" s="23"/>
      <c r="AG14" s="23"/>
      <c r="AH14" s="23"/>
      <c r="AI14" s="23"/>
      <c r="AJ14" s="23"/>
      <c r="AK14" s="30"/>
      <c r="AL14" s="31"/>
    </row>
    <row r="15" spans="1:40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75" t="s">
        <v>57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40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22"/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40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22"/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40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40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40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40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40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40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0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2021-05-24T09:33:39+07:00</dcterms:modified>
  <dc:title/>
  <dc:description/>
  <dc:subject/>
  <cp:keywords/>
  <cp:category/>
</cp:coreProperties>
</file>